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0" i="1" l="1"/>
  <c r="R20" i="1"/>
  <c r="P20" i="1"/>
  <c r="O20" i="1"/>
  <c r="M20" i="1"/>
  <c r="L20" i="1"/>
  <c r="J20" i="1"/>
  <c r="I20" i="1"/>
  <c r="H20" i="1"/>
  <c r="Q20" i="1" s="1"/>
  <c r="S19" i="1"/>
  <c r="R19" i="1"/>
  <c r="P19" i="1"/>
  <c r="O19" i="1"/>
  <c r="M19" i="1"/>
  <c r="L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T18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N20" i="1" l="1"/>
  <c r="T20" i="1"/>
  <c r="K20" i="1"/>
  <c r="K19" i="1"/>
  <c r="Q19" i="1"/>
  <c r="N19" i="1"/>
  <c r="K18" i="1"/>
  <c r="K21" i="1" s="1"/>
  <c r="Q18" i="1"/>
  <c r="N18" i="1"/>
  <c r="K16" i="1"/>
  <c r="Q16" i="1"/>
  <c r="N16" i="1"/>
  <c r="K15" i="1"/>
  <c r="Q15" i="1"/>
  <c r="N15" i="1"/>
  <c r="K14" i="1"/>
  <c r="Q14" i="1"/>
  <c r="Q21" i="1" s="1"/>
  <c r="N14" i="1"/>
  <c r="J21" i="1"/>
  <c r="L21" i="1"/>
  <c r="M21" i="1"/>
  <c r="N21" i="1"/>
  <c r="O21" i="1"/>
  <c r="P21" i="1"/>
  <c r="R21" i="1"/>
  <c r="S21" i="1"/>
  <c r="T21" i="1"/>
  <c r="I21" i="1"/>
  <c r="E20" i="1"/>
  <c r="D20" i="1"/>
  <c r="C20" i="1"/>
  <c r="H17" i="1"/>
  <c r="H21" i="1" s="1"/>
  <c r="G17" i="1"/>
  <c r="G21" i="1" s="1"/>
  <c r="F17" i="1"/>
  <c r="F21" i="1" s="1"/>
  <c r="E14" i="1" l="1"/>
  <c r="D14" i="1"/>
  <c r="C14" i="1"/>
  <c r="E19" i="1" l="1"/>
  <c r="D19" i="1"/>
  <c r="C19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<sst xmlns="http://schemas.openxmlformats.org/spreadsheetml/2006/main" count="82" uniqueCount="63">
  <si>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</si>
  <si>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</si>
  <si>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</si>
  <si>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</si>
  <si>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</si>
  <si>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</si>
  <si>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</si>
  <si>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</si>
  <si>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</si>
  <si>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</si>
  <si>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</si>
  <si>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</si>
  <si>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</si>
  <si>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</si>
  <si>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</si>
  <si>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</si>
  <si>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</si>
  <si>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</si>
  <si>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</si>
  <si>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</si>
  <si>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</si>
  <si>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</si>
  <si>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</si>
  <si>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</si>
  <si>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</si>
  <si>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</si>
  <si>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</si>
  <si>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гречана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</si>
  <si>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</si>
  <si>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</si>
  <si>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</si>
  <si>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</si>
  <si>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</si>
  <si>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</si>
  <si>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мілкій закусочній тарілці при температурі 60-65⁰С.</t>
  </si>
  <si>
    <t>Відходи при гарячій обробці (приварок)</t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</si>
  <si>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</si>
  <si>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</si>
  <si>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</si>
  <si>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</si>
  <si>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Я</t>
  </si>
  <si>
    <t>Яйце куряче</t>
  </si>
  <si>
    <t>Свіжі, столові, шкаралупа чиста, міцна, цілісна.</t>
  </si>
  <si>
    <t>1/10</t>
  </si>
  <si>
    <t>1/8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</si>
  <si>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</si>
  <si>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</si>
  <si>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</si>
  <si>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Варять густу в’язку гречану кашу на молоці, охолоджують до 60-70 °С, додають сіль, яйце і все ретельно перемішують. З приготовленої маси формують вироби округло-плескатої форми, панірують в сухарях та смажать на маслі вершковому, розігрітому до 150-160 °С, у сковороді рівномірно з обох боків (5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</si>
  <si>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 – приплюснутої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</si>
  <si>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від золотавого до світло – коричневого, на розрізі – характерний гречаній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</si>
  <si>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гречаній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</si>
  <si>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</si>
  <si>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>88 г ± 3 %</t>
  </si>
  <si>
    <t>110 г ± 3 %</t>
  </si>
  <si>
    <t xml:space="preserve">ст. 122
«Питание детей в детском саду», 
Н.Г. Кожевникова
Видання 1961 р.
</t>
  </si>
  <si>
    <t>БИТОЧОК ГРЕЧАНИЙ</t>
  </si>
  <si>
    <t>Порціонування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</si>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</sst>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2" borderId="0" xfId="0" applyNumberFormat="1" applyFont="1" applyFill="1"/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H17" sqref="H17"/>
    </sheetView>
  </sheetViews>
  <sheetFormatPr defaultRowHeight="15" x14ac:dyDescent="0.25"/>
  <cols>
    <col min="1" max="1" width="4.7109375" customWidth="1"/>
    <col min="2" max="2" width="10.1406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6.7109375" customWidth="1"/>
    <col min="21" max="21" width="20.85546875" customWidth="1"/>
    <col min="22" max="22" width="12.140625" customWidth="1"/>
    <col min="23" max="23" width="13" customWidth="1"/>
    <col min="24" max="24" width="12.140625" customWidth="1"/>
  </cols>
  <sheetData>
    <row r="1" spans="1:29" x14ac:dyDescent="0.25">
      <c r="A1" s="2"/>
      <c r="B1" s="52" t="s">
        <v>55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4"/>
      <c r="Q1" s="51" t="s">
        <v>17</v>
      </c>
      <c r="R1" s="51"/>
      <c r="S1" s="51"/>
      <c r="T1" s="51"/>
      <c r="U1" s="51"/>
    </row>
    <row r="2" spans="1:29" x14ac:dyDescent="0.25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4"/>
      <c r="Q2" s="51" t="s">
        <v>18</v>
      </c>
      <c r="R2" s="51"/>
      <c r="S2" s="51"/>
      <c r="T2" s="51"/>
      <c r="U2" s="51"/>
    </row>
    <row r="3" spans="1:29" x14ac:dyDescent="0.25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4"/>
      <c r="Q3" s="51" t="s">
        <v>19</v>
      </c>
      <c r="R3" s="51"/>
      <c r="S3" s="51"/>
      <c r="T3" s="51"/>
      <c r="U3" s="51"/>
    </row>
    <row r="4" spans="1:29" x14ac:dyDescent="0.25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4"/>
      <c r="Q4" s="51" t="s">
        <v>20</v>
      </c>
      <c r="R4" s="51"/>
      <c r="S4" s="51"/>
      <c r="T4" s="51"/>
      <c r="U4" s="51"/>
    </row>
    <row r="5" spans="1:29" x14ac:dyDescent="0.25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9" s="33" customFormat="1" x14ac:dyDescent="0.25">
      <c r="A7" s="50" t="s">
        <v>56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3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66" t="s">
        <v>13</v>
      </c>
      <c r="S9" s="66"/>
      <c r="T9" s="66"/>
      <c r="U9" s="66" t="s">
        <v>3</v>
      </c>
      <c r="V9" s="57" t="s">
        <v>25</v>
      </c>
      <c r="W9" s="48" t="s">
        <v>35</v>
      </c>
      <c r="X9" s="48" t="s">
        <v>57</v>
      </c>
    </row>
    <row r="10" spans="1:29" ht="15.75" customHeight="1" x14ac:dyDescent="0.25">
      <c r="A10" s="5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66"/>
      <c r="S10" s="66"/>
      <c r="T10" s="66"/>
      <c r="U10" s="66"/>
      <c r="V10" s="58"/>
      <c r="W10" s="48"/>
      <c r="X10" s="48"/>
    </row>
    <row r="11" spans="1:29" ht="25.5" customHeight="1" x14ac:dyDescent="0.25">
      <c r="A11" s="54"/>
      <c r="B11" s="48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66"/>
      <c r="S11" s="66"/>
      <c r="T11" s="66"/>
      <c r="U11" s="66"/>
      <c r="V11" s="58"/>
      <c r="W11" s="48"/>
      <c r="X11" s="48"/>
    </row>
    <row r="12" spans="1:29" x14ac:dyDescent="0.25">
      <c r="A12" s="54"/>
      <c r="B12" s="48"/>
      <c r="C12" s="67" t="s">
        <v>4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6"/>
      <c r="V12" s="59"/>
      <c r="W12" s="48"/>
      <c r="X12" s="48"/>
    </row>
    <row r="13" spans="1:29" ht="30.75" customHeight="1" x14ac:dyDescent="0.25">
      <c r="A13" s="55"/>
      <c r="B13" s="48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6"/>
      <c r="V13" s="12" t="s">
        <v>15</v>
      </c>
      <c r="W13" s="12" t="s">
        <v>15</v>
      </c>
      <c r="X13" s="47" t="s">
        <v>15</v>
      </c>
      <c r="Z13" s="31" t="s">
        <v>59</v>
      </c>
      <c r="AA13" s="31" t="s">
        <v>60</v>
      </c>
      <c r="AB13" s="31" t="s">
        <v>61</v>
      </c>
      <c r="AC13" s="31" t="s">
        <v>62</v>
      </c>
    </row>
    <row r="14" spans="1:29" ht="68.25" customHeight="1" x14ac:dyDescent="0.25">
      <c r="A14" s="27"/>
      <c r="B14" s="13" t="s">
        <v>27</v>
      </c>
      <c r="C14" s="14">
        <f t="shared" ref="C14" si="0">(100*F14)/(100-V14)</f>
        <v>28.8</v>
      </c>
      <c r="D14" s="15">
        <f t="shared" ref="D14" si="1">(100*G14)/(100-V14)</f>
        <v>28.8</v>
      </c>
      <c r="E14" s="15">
        <f t="shared" ref="E14" si="2">(100*H14)/(100-V14)</f>
        <v>36</v>
      </c>
      <c r="F14" s="19">
        <v>28.8</v>
      </c>
      <c r="G14" s="19">
        <v>28.8</v>
      </c>
      <c r="H14" s="77">
        <f>G14/0.8</f>
        <v>36</v>
      </c>
      <c r="I14" s="74">
        <f>Z14/100*F14</f>
        <v>3.6288</v>
      </c>
      <c r="J14" s="74">
        <f>Z14/100*G14</f>
        <v>3.6288</v>
      </c>
      <c r="K14" s="74">
        <f>Z14/100*H14</f>
        <v>4.5359999999999996</v>
      </c>
      <c r="L14" s="74">
        <f>AA14/100*F14</f>
        <v>0.95040000000000002</v>
      </c>
      <c r="M14" s="74">
        <f>AA14/100*G14</f>
        <v>0.95040000000000002</v>
      </c>
      <c r="N14" s="74">
        <f>AA14/100*H14</f>
        <v>1.1880000000000002</v>
      </c>
      <c r="O14" s="74">
        <f>AB14/100*F14</f>
        <v>18.201599999999999</v>
      </c>
      <c r="P14" s="74">
        <f>AB14/100*G14</f>
        <v>18.201599999999999</v>
      </c>
      <c r="Q14" s="74">
        <f>AB14/100*H14</f>
        <v>22.751999999999999</v>
      </c>
      <c r="R14" s="75">
        <f>AC14/100*F14</f>
        <v>96.48</v>
      </c>
      <c r="S14" s="75">
        <f>AC14/100*G14</f>
        <v>96.48</v>
      </c>
      <c r="T14" s="75">
        <f>AC14/100*H14</f>
        <v>120.60000000000001</v>
      </c>
      <c r="U14" s="35" t="s">
        <v>31</v>
      </c>
      <c r="V14" s="16">
        <v>0</v>
      </c>
      <c r="W14" s="23">
        <v>205</v>
      </c>
      <c r="X14" s="73"/>
      <c r="Z14" s="74">
        <v>12.6</v>
      </c>
      <c r="AA14" s="74">
        <v>3.3</v>
      </c>
      <c r="AB14" s="74">
        <v>63.2</v>
      </c>
      <c r="AC14" s="75">
        <v>335</v>
      </c>
    </row>
    <row r="15" spans="1:29" ht="62.25" customHeight="1" x14ac:dyDescent="0.25">
      <c r="A15" s="27" t="s">
        <v>29</v>
      </c>
      <c r="B15" s="18" t="s">
        <v>38</v>
      </c>
      <c r="C15" s="14">
        <f t="shared" ref="C15" si="3">(100*F15)/(100-V15)</f>
        <v>71.599999999999994</v>
      </c>
      <c r="D15" s="15">
        <f t="shared" ref="D15" si="4">(100*G15)/(100-V15)</f>
        <v>71.599999999999994</v>
      </c>
      <c r="E15" s="15">
        <f t="shared" ref="E15" si="5">(100*H15)/(100-V15)</f>
        <v>89.499999999999986</v>
      </c>
      <c r="F15" s="19">
        <v>71.599999999999994</v>
      </c>
      <c r="G15" s="19">
        <v>71.599999999999994</v>
      </c>
      <c r="H15" s="77">
        <f>G15/0.8</f>
        <v>89.499999999999986</v>
      </c>
      <c r="I15" s="74">
        <f>Z15/100*F15</f>
        <v>2.0191199999999996</v>
      </c>
      <c r="J15" s="74">
        <f>Z15/100*G15</f>
        <v>2.0191199999999996</v>
      </c>
      <c r="K15" s="74">
        <f>Z15/100*H15</f>
        <v>2.5238999999999994</v>
      </c>
      <c r="L15" s="74">
        <f>AA15/100*F15</f>
        <v>1.79</v>
      </c>
      <c r="M15" s="74">
        <f>AA15/100*G15</f>
        <v>1.79</v>
      </c>
      <c r="N15" s="74">
        <f>AA15/100*H15</f>
        <v>2.2374999999999998</v>
      </c>
      <c r="O15" s="74">
        <f>AB15/100*F15</f>
        <v>3.3866799999999997</v>
      </c>
      <c r="P15" s="74">
        <f>AB15/100*G15</f>
        <v>3.3866799999999997</v>
      </c>
      <c r="Q15" s="74">
        <f>AB15/100*H15</f>
        <v>4.2333499999999997</v>
      </c>
      <c r="R15" s="75">
        <f>AC15/100*F15</f>
        <v>37.231999999999999</v>
      </c>
      <c r="S15" s="75">
        <f>AC15/100*G15</f>
        <v>37.231999999999999</v>
      </c>
      <c r="T15" s="75">
        <f>AC15/100*H15</f>
        <v>46.539999999999992</v>
      </c>
      <c r="U15" s="35" t="s">
        <v>39</v>
      </c>
      <c r="V15" s="20">
        <v>0</v>
      </c>
      <c r="W15" s="23">
        <v>0</v>
      </c>
      <c r="X15" s="3"/>
      <c r="Z15" s="74">
        <v>2.82</v>
      </c>
      <c r="AA15" s="74">
        <v>2.5</v>
      </c>
      <c r="AB15" s="74">
        <v>4.7300000000000004</v>
      </c>
      <c r="AC15" s="75">
        <v>52</v>
      </c>
    </row>
    <row r="16" spans="1:29" ht="67.5" customHeight="1" x14ac:dyDescent="0.25">
      <c r="A16" s="27"/>
      <c r="B16" s="13" t="s">
        <v>28</v>
      </c>
      <c r="C16" s="34">
        <f>(100*F16)/(100-W16)</f>
        <v>0.25</v>
      </c>
      <c r="D16" s="21">
        <f>(100*G16)/(100-W16)</f>
        <v>0.25</v>
      </c>
      <c r="E16" s="21">
        <f>(100*H16)/(100-W16)</f>
        <v>0.3125</v>
      </c>
      <c r="F16" s="21">
        <v>0.25</v>
      </c>
      <c r="G16" s="21">
        <v>0.25</v>
      </c>
      <c r="H16" s="77">
        <f>G16/0.8</f>
        <v>0.3125</v>
      </c>
      <c r="I16" s="74">
        <f>Z16/100*F16</f>
        <v>0</v>
      </c>
      <c r="J16" s="74">
        <f>Z16/100*G16</f>
        <v>0</v>
      </c>
      <c r="K16" s="74">
        <f>Z16/100*H16</f>
        <v>0</v>
      </c>
      <c r="L16" s="74">
        <f>AA16/100*F16</f>
        <v>0</v>
      </c>
      <c r="M16" s="74">
        <f>AA16/100*G16</f>
        <v>0</v>
      </c>
      <c r="N16" s="74">
        <f>AA16/100*H16</f>
        <v>0</v>
      </c>
      <c r="O16" s="74">
        <f>AB16/100*F16</f>
        <v>0</v>
      </c>
      <c r="P16" s="74">
        <f>AB16/100*G16</f>
        <v>0</v>
      </c>
      <c r="Q16" s="74">
        <f>AB16/100*H16</f>
        <v>0</v>
      </c>
      <c r="R16" s="75">
        <f>AC16/100*F16</f>
        <v>0</v>
      </c>
      <c r="S16" s="75">
        <f>AC16/100*G16</f>
        <v>0</v>
      </c>
      <c r="T16" s="75">
        <f>AC16/100*H16</f>
        <v>0</v>
      </c>
      <c r="U16" s="35" t="s">
        <v>32</v>
      </c>
      <c r="V16" s="23">
        <v>0</v>
      </c>
      <c r="W16" s="23">
        <v>0</v>
      </c>
      <c r="X16" s="3"/>
      <c r="Z16" s="74">
        <v>0</v>
      </c>
      <c r="AA16" s="74">
        <v>0</v>
      </c>
      <c r="AB16" s="74">
        <v>0</v>
      </c>
      <c r="AC16" s="75">
        <v>0</v>
      </c>
    </row>
    <row r="17" spans="1:29" ht="21" customHeight="1" x14ac:dyDescent="0.25">
      <c r="A17" s="25"/>
      <c r="B17" s="62" t="s">
        <v>36</v>
      </c>
      <c r="C17" s="63"/>
      <c r="D17" s="63"/>
      <c r="E17" s="64"/>
      <c r="F17" s="24">
        <f>F14*W14/100+F14+F16</f>
        <v>88.09</v>
      </c>
      <c r="G17" s="24">
        <f>G14*W14/100+G14+G16</f>
        <v>88.09</v>
      </c>
      <c r="H17" s="24">
        <f>H14*W14/100+H14+H16</f>
        <v>110.1125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6"/>
      <c r="V17" s="23"/>
      <c r="W17" s="23"/>
      <c r="X17" s="23"/>
      <c r="Z17" s="74"/>
      <c r="AA17" s="74"/>
      <c r="AB17" s="74"/>
      <c r="AC17" s="75"/>
    </row>
    <row r="18" spans="1:29" ht="36" customHeight="1" x14ac:dyDescent="0.25">
      <c r="A18" s="27" t="s">
        <v>40</v>
      </c>
      <c r="B18" s="39" t="s">
        <v>41</v>
      </c>
      <c r="C18" s="40" t="s">
        <v>43</v>
      </c>
      <c r="D18" s="40" t="s">
        <v>43</v>
      </c>
      <c r="E18" s="40" t="s">
        <v>44</v>
      </c>
      <c r="F18" s="19">
        <v>4</v>
      </c>
      <c r="G18" s="19">
        <v>4</v>
      </c>
      <c r="H18" s="77">
        <f>G18/0.8</f>
        <v>5</v>
      </c>
      <c r="I18" s="74">
        <f>Z18/100*F18</f>
        <v>0.50800000000000001</v>
      </c>
      <c r="J18" s="74">
        <f>Z18/100*G18</f>
        <v>0.50800000000000001</v>
      </c>
      <c r="K18" s="74">
        <f>Z18/100*H18</f>
        <v>0.63500000000000001</v>
      </c>
      <c r="L18" s="74">
        <f>AA18/100*F18</f>
        <v>0.46</v>
      </c>
      <c r="M18" s="74">
        <f>AA18/100*G18</f>
        <v>0.46</v>
      </c>
      <c r="N18" s="74">
        <f>AA18/100*H18</f>
        <v>0.57500000000000007</v>
      </c>
      <c r="O18" s="74">
        <f>AB18/100*F18</f>
        <v>2.7999999999999997E-2</v>
      </c>
      <c r="P18" s="74">
        <f>AB18/100*G18</f>
        <v>2.7999999999999997E-2</v>
      </c>
      <c r="Q18" s="74">
        <f>AB18/100*H18</f>
        <v>3.4999999999999996E-2</v>
      </c>
      <c r="R18" s="75">
        <f>AC18/100*F18</f>
        <v>6.28</v>
      </c>
      <c r="S18" s="75">
        <f>AC18/100*G18</f>
        <v>6.28</v>
      </c>
      <c r="T18" s="75">
        <f>AC18/100*H18</f>
        <v>7.8500000000000005</v>
      </c>
      <c r="U18" s="36" t="s">
        <v>42</v>
      </c>
      <c r="V18" s="23">
        <v>0</v>
      </c>
      <c r="W18" s="23">
        <v>0</v>
      </c>
      <c r="X18" s="3"/>
      <c r="Z18" s="74">
        <v>12.7</v>
      </c>
      <c r="AA18" s="74">
        <v>11.5</v>
      </c>
      <c r="AB18" s="74">
        <v>0.7</v>
      </c>
      <c r="AC18" s="75">
        <v>157</v>
      </c>
    </row>
    <row r="19" spans="1:29" ht="71.25" customHeight="1" x14ac:dyDescent="0.25">
      <c r="A19" s="76" t="s">
        <v>29</v>
      </c>
      <c r="B19" s="22" t="s">
        <v>30</v>
      </c>
      <c r="C19" s="14">
        <f t="shared" ref="C19:C20" si="6">(100*F19)/(100-V19)</f>
        <v>2</v>
      </c>
      <c r="D19" s="15">
        <f t="shared" ref="D19:D20" si="7">(100*G19)/(100-V19)</f>
        <v>2</v>
      </c>
      <c r="E19" s="15">
        <f t="shared" ref="E19:E20" si="8">(100*H19)/(100-V19)</f>
        <v>2.5</v>
      </c>
      <c r="F19" s="15">
        <v>2</v>
      </c>
      <c r="G19" s="15">
        <v>2</v>
      </c>
      <c r="H19" s="77">
        <f>G19/0.8</f>
        <v>2.5</v>
      </c>
      <c r="I19" s="74">
        <f>Z19/100*F19</f>
        <v>1.6E-2</v>
      </c>
      <c r="J19" s="74">
        <f>Z19/100*G19</f>
        <v>1.6E-2</v>
      </c>
      <c r="K19" s="74">
        <f>Z19/100*H19</f>
        <v>0.02</v>
      </c>
      <c r="L19" s="74">
        <f>AA19/100*F19</f>
        <v>1.45</v>
      </c>
      <c r="M19" s="74">
        <f>AA19/100*G19</f>
        <v>1.45</v>
      </c>
      <c r="N19" s="74">
        <f>AA19/100*H19</f>
        <v>1.8125</v>
      </c>
      <c r="O19" s="74">
        <f>AB19/100*F19</f>
        <v>2.6000000000000002E-2</v>
      </c>
      <c r="P19" s="74">
        <f>AB19/100*G19</f>
        <v>2.6000000000000002E-2</v>
      </c>
      <c r="Q19" s="74">
        <f>AB19/100*H19</f>
        <v>3.2500000000000001E-2</v>
      </c>
      <c r="R19" s="75">
        <f>AC19/100*F19</f>
        <v>13.22</v>
      </c>
      <c r="S19" s="75">
        <f>AC19/100*G19</f>
        <v>13.22</v>
      </c>
      <c r="T19" s="75">
        <f>AC19/100*H19</f>
        <v>16.525000000000002</v>
      </c>
      <c r="U19" s="37" t="s">
        <v>33</v>
      </c>
      <c r="V19" s="23">
        <v>0</v>
      </c>
      <c r="W19" s="23">
        <v>0</v>
      </c>
      <c r="X19" s="3"/>
      <c r="Z19" s="74">
        <v>0.8</v>
      </c>
      <c r="AA19" s="74">
        <v>72.5</v>
      </c>
      <c r="AB19" s="74">
        <v>1.3</v>
      </c>
      <c r="AC19" s="75">
        <v>661</v>
      </c>
    </row>
    <row r="20" spans="1:29" ht="102.75" customHeight="1" x14ac:dyDescent="0.25">
      <c r="A20" s="76" t="s">
        <v>45</v>
      </c>
      <c r="B20" s="22" t="s">
        <v>46</v>
      </c>
      <c r="C20" s="14">
        <f t="shared" si="6"/>
        <v>6</v>
      </c>
      <c r="D20" s="15">
        <f t="shared" si="7"/>
        <v>6</v>
      </c>
      <c r="E20" s="15">
        <f t="shared" si="8"/>
        <v>7.5</v>
      </c>
      <c r="F20" s="15">
        <v>6</v>
      </c>
      <c r="G20" s="15">
        <v>6</v>
      </c>
      <c r="H20" s="77">
        <f>G20/0.8</f>
        <v>7.5</v>
      </c>
      <c r="I20" s="74">
        <f>Z20/100*F20</f>
        <v>0.65400000000000003</v>
      </c>
      <c r="J20" s="74">
        <f>Z20/100*G20</f>
        <v>0.65400000000000003</v>
      </c>
      <c r="K20" s="74">
        <f>Z20/100*H20</f>
        <v>0.8175</v>
      </c>
      <c r="L20" s="74">
        <f>AA20/100*F20</f>
        <v>0.09</v>
      </c>
      <c r="M20" s="74">
        <f>AA20/100*G20</f>
        <v>0.09</v>
      </c>
      <c r="N20" s="74">
        <f>AA20/100*H20</f>
        <v>0.11249999999999999</v>
      </c>
      <c r="O20" s="74">
        <f>AB20/100*F20</f>
        <v>4.1760000000000002</v>
      </c>
      <c r="P20" s="74">
        <f>AB20/100*G20</f>
        <v>4.1760000000000002</v>
      </c>
      <c r="Q20" s="74">
        <f>AB20/100*H20</f>
        <v>5.22</v>
      </c>
      <c r="R20" s="75">
        <f>AC20/100*F20</f>
        <v>20.46</v>
      </c>
      <c r="S20" s="75">
        <f>AC20/100*G20</f>
        <v>20.46</v>
      </c>
      <c r="T20" s="75">
        <f>AC20/100*H20</f>
        <v>25.575000000000003</v>
      </c>
      <c r="U20" s="37" t="s">
        <v>47</v>
      </c>
      <c r="V20" s="23">
        <v>0</v>
      </c>
      <c r="W20" s="23">
        <v>0</v>
      </c>
      <c r="X20" s="3"/>
      <c r="Z20" s="74">
        <v>10.9</v>
      </c>
      <c r="AA20" s="74">
        <v>1.5</v>
      </c>
      <c r="AB20" s="74">
        <v>69.599999999999994</v>
      </c>
      <c r="AC20" s="75">
        <v>341</v>
      </c>
    </row>
    <row r="21" spans="1:29" x14ac:dyDescent="0.25">
      <c r="A21" s="26"/>
      <c r="B21" s="70" t="s">
        <v>58</v>
      </c>
      <c r="C21" s="71"/>
      <c r="D21" s="71"/>
      <c r="E21" s="72"/>
      <c r="F21" s="24">
        <f>SUM(F17:F20)*(100-W21)/100</f>
        <v>88.0792</v>
      </c>
      <c r="G21" s="24">
        <f>SUM(G17:G20)*(100-W21)/100</f>
        <v>88.0792</v>
      </c>
      <c r="H21" s="24">
        <f>SUM(H17:H20)*(100-W21)/100</f>
        <v>110.09899999999999</v>
      </c>
      <c r="I21" s="32">
        <f>SUM(I14:I20)</f>
        <v>6.8259199999999991</v>
      </c>
      <c r="J21" s="32">
        <f t="shared" ref="J21:T21" si="9">SUM(J14:J20)</f>
        <v>6.8259199999999991</v>
      </c>
      <c r="K21" s="32">
        <f t="shared" si="9"/>
        <v>8.5323999999999991</v>
      </c>
      <c r="L21" s="32">
        <f t="shared" si="9"/>
        <v>4.7404000000000002</v>
      </c>
      <c r="M21" s="32">
        <f t="shared" si="9"/>
        <v>4.7404000000000002</v>
      </c>
      <c r="N21" s="32">
        <f t="shared" si="9"/>
        <v>5.9254999999999995</v>
      </c>
      <c r="O21" s="32">
        <f t="shared" si="9"/>
        <v>25.818279999999994</v>
      </c>
      <c r="P21" s="32">
        <f t="shared" si="9"/>
        <v>25.818279999999994</v>
      </c>
      <c r="Q21" s="32">
        <f t="shared" si="9"/>
        <v>32.272849999999998</v>
      </c>
      <c r="R21" s="24">
        <f t="shared" si="9"/>
        <v>173.672</v>
      </c>
      <c r="S21" s="24">
        <f t="shared" si="9"/>
        <v>173.672</v>
      </c>
      <c r="T21" s="24">
        <f t="shared" si="9"/>
        <v>217.08999999999997</v>
      </c>
      <c r="U21" s="3"/>
      <c r="V21" s="23"/>
      <c r="W21" s="31">
        <v>12</v>
      </c>
      <c r="X21" s="3"/>
      <c r="Z21" s="74"/>
      <c r="AA21" s="74"/>
      <c r="AB21" s="74"/>
      <c r="AC21" s="75"/>
    </row>
    <row r="22" spans="1:29" x14ac:dyDescent="0.25">
      <c r="A22" s="42"/>
      <c r="B22" s="8"/>
      <c r="C22" s="8"/>
      <c r="D22" s="8"/>
      <c r="E22" s="8"/>
      <c r="F22" s="43"/>
      <c r="G22" s="43"/>
      <c r="H22" s="43"/>
      <c r="I22" s="44"/>
      <c r="J22" s="44"/>
      <c r="K22" s="44"/>
      <c r="L22" s="44"/>
      <c r="M22" s="44"/>
      <c r="N22" s="44"/>
      <c r="O22" s="44"/>
      <c r="P22" s="44"/>
      <c r="Q22" s="44"/>
      <c r="R22" s="43"/>
      <c r="S22" s="43"/>
      <c r="T22" s="43"/>
      <c r="U22" s="10"/>
      <c r="V22" s="45"/>
      <c r="W22" s="46"/>
      <c r="X22" s="10"/>
    </row>
    <row r="23" spans="1:29" x14ac:dyDescent="0.25">
      <c r="A23" s="7"/>
      <c r="B23" s="8"/>
      <c r="C23" s="7"/>
      <c r="D23" s="7"/>
      <c r="E23" s="7"/>
      <c r="F23" s="41"/>
      <c r="G23" s="41"/>
      <c r="H23" s="41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</row>
    <row r="24" spans="1:29" x14ac:dyDescent="0.25">
      <c r="A24" s="7"/>
      <c r="B24" s="60" t="s">
        <v>21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</row>
    <row r="25" spans="1:29" ht="32.25" customHeight="1" x14ac:dyDescent="0.25">
      <c r="A25" s="7"/>
      <c r="B25" s="65" t="s">
        <v>48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</row>
    <row r="26" spans="1:29" ht="16.5" customHeight="1" x14ac:dyDescent="0.25">
      <c r="A26" s="7"/>
      <c r="B26" s="30" t="s">
        <v>34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9" ht="15" customHeight="1" x14ac:dyDescent="0.25">
      <c r="A27" s="7"/>
      <c r="B27" s="2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60" t="s">
        <v>22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</row>
    <row r="29" spans="1:29" x14ac:dyDescent="0.25">
      <c r="A29" s="1"/>
      <c r="B29" s="5" t="s">
        <v>49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50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51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60" t="s">
        <v>23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</row>
    <row r="35" spans="1:21" x14ac:dyDescent="0.25">
      <c r="A35" s="1"/>
      <c r="B35" s="5" t="s">
        <v>26</v>
      </c>
      <c r="C35" s="5"/>
      <c r="D35" s="38" t="s">
        <v>53</v>
      </c>
      <c r="E35" s="38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38" t="s">
        <v>54</v>
      </c>
      <c r="E36" s="38"/>
      <c r="F36" s="38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38"/>
      <c r="E37" s="38"/>
      <c r="F37" s="38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38"/>
      <c r="E38" s="38"/>
      <c r="F38" s="38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38"/>
      <c r="E39" s="38"/>
      <c r="F39" s="38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61" t="s">
        <v>24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x14ac:dyDescent="0.25">
      <c r="A41" s="1"/>
      <c r="B41" s="5" t="s">
        <v>37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9">
    <mergeCell ref="B34:U34"/>
    <mergeCell ref="B40:U40"/>
    <mergeCell ref="B9:B13"/>
    <mergeCell ref="B28:U28"/>
    <mergeCell ref="B17:E17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2022-10-18T16:39:23Z</dcterms:modified>
</cp:coreProperties>
</file>